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Лист1!$A$1:$H$54</definedName>
  </definedNames>
  <calcPr calcId="145621"/>
</workbook>
</file>

<file path=xl/calcChain.xml><?xml version="1.0" encoding="utf-8"?>
<calcChain xmlns="http://schemas.openxmlformats.org/spreadsheetml/2006/main">
  <c r="G9" i="1" l="1"/>
  <c r="H9" i="1"/>
  <c r="I9" i="1" s="1"/>
  <c r="G10" i="1"/>
  <c r="H10" i="1"/>
  <c r="I10" i="1" s="1"/>
  <c r="G11" i="1"/>
  <c r="H11" i="1"/>
  <c r="G12" i="1"/>
  <c r="H12" i="1"/>
  <c r="I12" i="1" s="1"/>
  <c r="G13" i="1"/>
  <c r="H13" i="1"/>
  <c r="I13" i="1" s="1"/>
  <c r="G14" i="1"/>
  <c r="H14" i="1"/>
  <c r="I14" i="1" s="1"/>
  <c r="G15" i="1"/>
  <c r="H15" i="1"/>
  <c r="I15" i="1" s="1"/>
  <c r="G17" i="1"/>
  <c r="H17" i="1"/>
  <c r="I17" i="1" s="1"/>
  <c r="G18" i="1"/>
  <c r="H18" i="1"/>
  <c r="I18" i="1" s="1"/>
  <c r="G19" i="1"/>
  <c r="H19" i="1"/>
  <c r="I19" i="1" s="1"/>
  <c r="G21" i="1"/>
  <c r="H21" i="1"/>
  <c r="I21" i="1" s="1"/>
  <c r="G22" i="1"/>
  <c r="H22" i="1"/>
  <c r="I22" i="1" s="1"/>
  <c r="G23" i="1"/>
  <c r="H23" i="1"/>
  <c r="I23" i="1" s="1"/>
  <c r="G24" i="1"/>
  <c r="H24" i="1"/>
  <c r="I24" i="1" s="1"/>
  <c r="G25" i="1"/>
  <c r="H25" i="1"/>
  <c r="I25" i="1" s="1"/>
  <c r="G26" i="1"/>
  <c r="H26" i="1"/>
  <c r="I26" i="1" s="1"/>
  <c r="G28" i="1"/>
  <c r="H28" i="1"/>
  <c r="I28" i="1" s="1"/>
  <c r="G30" i="1"/>
  <c r="H30" i="1"/>
  <c r="I30" i="1" s="1"/>
  <c r="G31" i="1"/>
  <c r="H31" i="1"/>
  <c r="I31" i="1" s="1"/>
  <c r="G32" i="1"/>
  <c r="H32" i="1"/>
  <c r="I32" i="1" s="1"/>
  <c r="G33" i="1"/>
  <c r="H33" i="1"/>
  <c r="I33" i="1" s="1"/>
  <c r="G34" i="1"/>
  <c r="H34" i="1"/>
  <c r="I34" i="1" s="1"/>
  <c r="G36" i="1"/>
  <c r="H36" i="1"/>
  <c r="I36" i="1" s="1"/>
  <c r="G37" i="1"/>
  <c r="H37" i="1"/>
  <c r="I37" i="1" s="1"/>
  <c r="G38" i="1"/>
  <c r="H38" i="1"/>
  <c r="I38" i="1" s="1"/>
  <c r="G40" i="1"/>
  <c r="H40" i="1"/>
  <c r="I40" i="1" s="1"/>
  <c r="G41" i="1"/>
  <c r="H41" i="1"/>
  <c r="I41" i="1" s="1"/>
  <c r="G42" i="1"/>
  <c r="H42" i="1"/>
  <c r="I42" i="1" s="1"/>
  <c r="G44" i="1"/>
  <c r="H44" i="1"/>
  <c r="I44" i="1" s="1"/>
  <c r="G45" i="1"/>
  <c r="H45" i="1"/>
  <c r="I45" i="1" s="1"/>
  <c r="G46" i="1"/>
  <c r="H46" i="1"/>
  <c r="I46" i="1" s="1"/>
  <c r="G48" i="1"/>
  <c r="H48" i="1"/>
  <c r="I48" i="1" s="1"/>
  <c r="G49" i="1"/>
  <c r="H49" i="1"/>
  <c r="I49" i="1" s="1"/>
  <c r="G50" i="1"/>
  <c r="H50" i="1"/>
  <c r="I50" i="1" s="1"/>
  <c r="G51" i="1"/>
  <c r="H51" i="1"/>
  <c r="I51" i="1" s="1"/>
  <c r="G52" i="1"/>
  <c r="H52" i="1"/>
  <c r="I52" i="1" s="1"/>
  <c r="H8" i="1"/>
  <c r="I8" i="1" s="1"/>
  <c r="G8" i="1"/>
  <c r="I11" i="1" l="1"/>
</calcChain>
</file>

<file path=xl/sharedStrings.xml><?xml version="1.0" encoding="utf-8"?>
<sst xmlns="http://schemas.openxmlformats.org/spreadsheetml/2006/main" count="85" uniqueCount="85">
  <si>
    <t>№
 п/п</t>
  </si>
  <si>
    <t>отклонение фактического темпа роста от планового (процент выполнения - от   планового темпа роста)</t>
  </si>
  <si>
    <t>Уровень регистрируемой безработицы, в % к численности трудоспособного населения в трудоспособном возрасте</t>
  </si>
  <si>
    <t>Наименование показателя, 
единица измерения</t>
  </si>
  <si>
    <t>Прибыль прибыльных по кругу крупных и средних предприятий, млн. рублей</t>
  </si>
  <si>
    <t xml:space="preserve">                  </t>
  </si>
  <si>
    <t>Убыток предприятий по кругу крупных и средних предприятий, млн. рублей</t>
  </si>
  <si>
    <t>Фонд оплаты труда по кругу крупных и средних предприятий, млн. рублей</t>
  </si>
  <si>
    <t>Среднемесячная начисленная заработная плата по кругу крупных и средних предприятий, рублей</t>
  </si>
  <si>
    <t>Промышленная деятельность:</t>
  </si>
  <si>
    <t>9.1</t>
  </si>
  <si>
    <t>9.1.1</t>
  </si>
  <si>
    <t>9.1.2</t>
  </si>
  <si>
    <t>мука, тыс.тонн</t>
  </si>
  <si>
    <t>Производство основных видов продукции:</t>
  </si>
  <si>
    <t>хлеб и хлебобулочные изделия, тонн</t>
  </si>
  <si>
    <t>мясо и мясопродукты, тонн</t>
  </si>
  <si>
    <t>колбасные изделия, тонн</t>
  </si>
  <si>
    <t>кондитерские изделия, тонн</t>
  </si>
  <si>
    <t>крупа, тонн</t>
  </si>
  <si>
    <t>9.2</t>
  </si>
  <si>
    <t>Сельскохозяйственное производство:</t>
  </si>
  <si>
    <t>10.</t>
  </si>
  <si>
    <t>Объем производства продукции сельского хозяйства по кругу крупных и средних предприятий, млн. рублей</t>
  </si>
  <si>
    <t>Производство основных видов сельскохозяйственной продукции:</t>
  </si>
  <si>
    <t>10.1</t>
  </si>
  <si>
    <t>сахарная свекла, тыс. тонн</t>
  </si>
  <si>
    <t>подсолнечник  (в весе после доработки), тыс. тонн</t>
  </si>
  <si>
    <t>скот и птица (в живом весе) - всего, тыс. тонн</t>
  </si>
  <si>
    <t>молоко - всего, тыс. тонн</t>
  </si>
  <si>
    <t>Потребительский рынок товаров и услуг:</t>
  </si>
  <si>
    <t>11.</t>
  </si>
  <si>
    <t>11.1</t>
  </si>
  <si>
    <t>11.2</t>
  </si>
  <si>
    <t>11.3</t>
  </si>
  <si>
    <t>10.2</t>
  </si>
  <si>
    <t>Инвестиционная деятельность, строительство:</t>
  </si>
  <si>
    <t>12.</t>
  </si>
  <si>
    <t>Объем инвестиций в основной капитал за счет всех источников финансирования по кругу крупных и средних предприятий, млн. рублей</t>
  </si>
  <si>
    <t>Объем работ по виду деятельности «строительство» по кругу крупных и средних предприятий, млн. рублей</t>
  </si>
  <si>
    <t>12.1</t>
  </si>
  <si>
    <t>12.2</t>
  </si>
  <si>
    <t>12.3</t>
  </si>
  <si>
    <t>Глава 
муниципального тобразования 
Щербиновский район</t>
  </si>
  <si>
    <t>С.Ю. Цирульник</t>
  </si>
  <si>
    <t>Социальная сфера:</t>
  </si>
  <si>
    <t>13.</t>
  </si>
  <si>
    <t>Численность детей в учреждениях детского дошкольного образования, человек</t>
  </si>
  <si>
    <t>Численность учащихся в учреждениях общего образования, тыс. человек</t>
  </si>
  <si>
    <t>Количество групп альтернативных моделей дошкольного образования, единиц</t>
  </si>
  <si>
    <t>13.2</t>
  </si>
  <si>
    <t>Средняя обеспеченность населения:</t>
  </si>
  <si>
    <t>13.1.1</t>
  </si>
  <si>
    <t>13.1.2</t>
  </si>
  <si>
    <t>13.1.3</t>
  </si>
  <si>
    <t>жильем на конец года, кв. метров на человека</t>
  </si>
  <si>
    <t>больничными койками, коек на 10 тыс. жителей</t>
  </si>
  <si>
    <t>амбулаторно-поликлиническими учреждениями, посещений в смену на 10 тыс. жителей</t>
  </si>
  <si>
    <t>врачами, человек на 10 тыс. населения</t>
  </si>
  <si>
    <t>средним медицинским персоналом, 
человек на 10 тыс. населения</t>
  </si>
  <si>
    <t>13.2.1</t>
  </si>
  <si>
    <t>13.3.3</t>
  </si>
  <si>
    <t>13.3.4</t>
  </si>
  <si>
    <t>13.3.5</t>
  </si>
  <si>
    <t>Прибыль (убыток) - сальдо, по кругу крупных и средних предприятий, млн. рублей</t>
  </si>
  <si>
    <t xml:space="preserve">Численность занятых в экономике, тыс. человек                                                             </t>
  </si>
  <si>
    <t>Объем отгруженной продукции (работ, услуг) по кругу крупных и средних предприятий, млн.рублей</t>
  </si>
  <si>
    <t>Обрабатывающие производства по кругу крупных и средних предприятий, млн. рублей</t>
  </si>
  <si>
    <t>Производство и распределение электроэнергии, газа и воды по кругу крупных и средних предприятий, млн. рублей</t>
  </si>
  <si>
    <t xml:space="preserve">Ввод жилых домов за счет всех источников финансирования-всего, тыс. кв. метров </t>
  </si>
  <si>
    <t>Оборот розничной торговли по кругу крупных и средних предприятий, млн. рублей</t>
  </si>
  <si>
    <t>Оборот общественного питания по кругу крупных и средних предприятий, млн. рублей</t>
  </si>
  <si>
    <t>Объем услуг транспорта по кругу крупных и средних предприятий, млн. рублей</t>
  </si>
  <si>
    <t>зерно (в весе после доработки), тыс. тонн</t>
  </si>
  <si>
    <t>Отчет о выполнении индикативного плана социально-экономического развития 
муниципального образования Щербиновский район на 2017 год и на плановый период 
2018 и 2019 годов за 2017 год</t>
  </si>
  <si>
    <t>2016
отчет</t>
  </si>
  <si>
    <t>2017
план</t>
  </si>
  <si>
    <t>Плановый темп роста (план 
2017 года               в % к  отчету 
2016 года)</t>
  </si>
  <si>
    <t>значение (отчет за 2017 год)</t>
  </si>
  <si>
    <t>в процентах к соотвтетсву-ющему периоду прошлого года (отчет 2017 года в % к отчету 2016 года)</t>
  </si>
  <si>
    <t>процент выполнения (отчет 2017 года в % к плану 2017 года)</t>
  </si>
  <si>
    <t>Факт за 2017 год</t>
  </si>
  <si>
    <t xml:space="preserve">Численность постоянного населения  
(среднегодовая) - всего, тыс. человек                                                          </t>
  </si>
  <si>
    <t>13.3.2</t>
  </si>
  <si>
    <t>ПРИЛОЖЕНИЕ № 1
к решению Совета
муниципального образования
Щербиновский район
от 30.05.2018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</si>
</sst>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0" xfId="0" applyFont="1" applyFill="1"/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5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/>
    <xf numFmtId="0" fontId="4" fillId="0" borderId="0" xfId="0" applyFont="1" applyFill="1"/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0" fontId="7" fillId="0" borderId="0" xfId="0" applyFont="1" applyFill="1"/>
    <xf numFmtId="0" fontId="0" fillId="0" borderId="0" xfId="0" applyNumberFormat="1" applyFill="1" applyAlignment="1">
      <alignment horizontal="center" vertical="center"/>
    </xf>
    <xf numFmtId="164" fontId="2" fillId="0" borderId="1" xfId="0" applyNumberFormat="1" applyFont="1" applyFill="1" applyBorder="1" applyAlignment="1">
      <alignment wrapText="1"/>
    </xf>
    <xf numFmtId="164" fontId="3" fillId="0" borderId="1" xfId="0" applyNumberFormat="1" applyFont="1" applyFill="1" applyBorder="1" applyAlignment="1">
      <alignment wrapText="1"/>
    </xf>
    <xf numFmtId="0" fontId="6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/>
    <xf numFmtId="0" fontId="5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5" fillId="0" borderId="0" xfId="0" applyNumberFormat="1" applyFont="1" applyFill="1" applyAlignment="1">
      <alignment horizontal="left" vertical="center" wrapText="1"/>
    </xf>
    <xf numFmtId="0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tabSelected="1" view="pageBreakPreview" zoomScale="85" zoomScaleNormal="100" workbookViewId="0">
      <pane ySplit="6" topLeftCell="A31" activePane="bottomLeft" state="frozen"/>
      <selection pane="bottomLeft" activeCell="P6" sqref="P6"/>
    </sheetView>
  </sheetViews>
  <sheetFormatPr defaultRowHeight="15" x14ac:dyDescent="0.25"/>
  <cols>
    <col min="1" max="1" width="5.85546875" style="15" customWidth="1"/>
    <col min="2" max="2" width="53" style="13" customWidth="1"/>
    <col min="3" max="3" width="10.85546875" style="13" customWidth="1"/>
    <col min="4" max="4" width="10" style="13" customWidth="1"/>
    <col min="5" max="5" width="12.28515625" style="13" customWidth="1"/>
    <col min="6" max="6" width="11.7109375" style="13" customWidth="1"/>
    <col min="7" max="7" width="17.7109375" style="13" customWidth="1"/>
    <col min="8" max="8" width="12.85546875" style="13" customWidth="1"/>
    <col min="9" max="9" width="16.7109375" style="13" customWidth="1"/>
    <col min="10" max="16384" width="9.140625" style="13"/>
  </cols>
  <sheetData>
    <row r="1" spans="1:9" s="1" customFormat="1" ht="114" customHeight="1" x14ac:dyDescent="0.3">
      <c r="A1" s="5"/>
      <c r="B1" s="1" t="s">
        <v>5</v>
      </c>
      <c r="F1" s="24" t="s">
        <v>84</v>
      </c>
      <c r="G1" s="25"/>
      <c r="H1" s="25"/>
    </row>
    <row r="2" spans="1:9" s="1" customFormat="1" ht="18" customHeight="1" x14ac:dyDescent="0.3">
      <c r="A2" s="5"/>
    </row>
    <row r="3" spans="1:9" s="1" customFormat="1" ht="58.5" customHeight="1" x14ac:dyDescent="0.3">
      <c r="A3" s="24" t="s">
        <v>74</v>
      </c>
      <c r="B3" s="25"/>
      <c r="C3" s="25"/>
      <c r="D3" s="25"/>
      <c r="E3" s="25"/>
      <c r="F3" s="25"/>
      <c r="G3" s="25"/>
      <c r="H3" s="25"/>
      <c r="I3" s="18"/>
    </row>
    <row r="4" spans="1:9" s="1" customFormat="1" ht="9" customHeight="1" x14ac:dyDescent="0.3">
      <c r="A4" s="5"/>
    </row>
    <row r="5" spans="1:9" s="2" customFormat="1" ht="27" customHeight="1" x14ac:dyDescent="0.25">
      <c r="A5" s="30" t="s">
        <v>0</v>
      </c>
      <c r="B5" s="29" t="s">
        <v>3</v>
      </c>
      <c r="C5" s="29" t="s">
        <v>75</v>
      </c>
      <c r="D5" s="29" t="s">
        <v>76</v>
      </c>
      <c r="E5" s="29" t="s">
        <v>77</v>
      </c>
      <c r="F5" s="31" t="s">
        <v>81</v>
      </c>
      <c r="G5" s="32"/>
      <c r="H5" s="33"/>
      <c r="I5" s="19"/>
    </row>
    <row r="6" spans="1:9" s="2" customFormat="1" ht="145.5" customHeight="1" x14ac:dyDescent="0.25">
      <c r="A6" s="30"/>
      <c r="B6" s="29"/>
      <c r="C6" s="29"/>
      <c r="D6" s="29"/>
      <c r="E6" s="29"/>
      <c r="F6" s="19" t="s">
        <v>78</v>
      </c>
      <c r="G6" s="19" t="s">
        <v>79</v>
      </c>
      <c r="H6" s="19" t="s">
        <v>80</v>
      </c>
      <c r="I6" s="19" t="s">
        <v>1</v>
      </c>
    </row>
    <row r="7" spans="1:9" s="21" customFormat="1" ht="15.75" x14ac:dyDescent="0.25">
      <c r="A7" s="6">
        <v>1</v>
      </c>
      <c r="B7" s="20">
        <v>2</v>
      </c>
      <c r="C7" s="20">
        <v>3</v>
      </c>
      <c r="D7" s="20">
        <v>4</v>
      </c>
      <c r="E7" s="20">
        <v>5</v>
      </c>
      <c r="F7" s="20">
        <v>6</v>
      </c>
      <c r="G7" s="20">
        <v>7</v>
      </c>
      <c r="H7" s="20">
        <v>8</v>
      </c>
      <c r="I7" s="20">
        <v>9</v>
      </c>
    </row>
    <row r="8" spans="1:9" s="8" customFormat="1" ht="31.5" x14ac:dyDescent="0.25">
      <c r="A8" s="6">
        <v>1</v>
      </c>
      <c r="B8" s="3" t="s">
        <v>82</v>
      </c>
      <c r="C8" s="16">
        <v>36.1</v>
      </c>
      <c r="D8" s="7">
        <v>36.200000000000003</v>
      </c>
      <c r="E8" s="7">
        <v>99.7</v>
      </c>
      <c r="F8" s="7">
        <v>35.898000000000003</v>
      </c>
      <c r="G8" s="7">
        <f>F8/C8*100</f>
        <v>99.440443213296405</v>
      </c>
      <c r="H8" s="7">
        <f>F8/D8*100</f>
        <v>99.165745856353595</v>
      </c>
      <c r="I8" s="7">
        <f>H8-E8</f>
        <v>-0.53425414364640744</v>
      </c>
    </row>
    <row r="9" spans="1:9" s="8" customFormat="1" ht="15.75" x14ac:dyDescent="0.25">
      <c r="A9" s="6">
        <v>2</v>
      </c>
      <c r="B9" s="3" t="s">
        <v>65</v>
      </c>
      <c r="C9" s="7">
        <v>12.9</v>
      </c>
      <c r="D9" s="7">
        <v>12.7</v>
      </c>
      <c r="E9" s="7">
        <v>100.4</v>
      </c>
      <c r="F9" s="7">
        <v>13.1</v>
      </c>
      <c r="G9" s="7">
        <f t="shared" ref="G9:G52" si="0">F9/C9*100</f>
        <v>101.55038759689923</v>
      </c>
      <c r="H9" s="7">
        <f t="shared" ref="H9:H52" si="1">F9/D9*100</f>
        <v>103.14960629921259</v>
      </c>
      <c r="I9" s="7">
        <f t="shared" ref="I9:I52" si="2">H9-E9</f>
        <v>2.7496062992125871</v>
      </c>
    </row>
    <row r="10" spans="1:9" s="8" customFormat="1" ht="47.25" x14ac:dyDescent="0.25">
      <c r="A10" s="6">
        <v>3</v>
      </c>
      <c r="B10" s="3" t="s">
        <v>2</v>
      </c>
      <c r="C10" s="7">
        <v>1.2</v>
      </c>
      <c r="D10" s="7">
        <v>1</v>
      </c>
      <c r="E10" s="7">
        <v>94.1</v>
      </c>
      <c r="F10" s="7">
        <v>1.1000000000000001</v>
      </c>
      <c r="G10" s="7">
        <f t="shared" si="0"/>
        <v>91.666666666666671</v>
      </c>
      <c r="H10" s="7">
        <f t="shared" si="1"/>
        <v>110.00000000000001</v>
      </c>
      <c r="I10" s="7">
        <f t="shared" si="2"/>
        <v>15.90000000000002</v>
      </c>
    </row>
    <row r="11" spans="1:9" s="8" customFormat="1" ht="33" customHeight="1" x14ac:dyDescent="0.25">
      <c r="A11" s="6">
        <v>4</v>
      </c>
      <c r="B11" s="3" t="s">
        <v>4</v>
      </c>
      <c r="C11" s="7">
        <v>1667</v>
      </c>
      <c r="D11" s="7">
        <v>2753.9</v>
      </c>
      <c r="E11" s="7">
        <v>104.2</v>
      </c>
      <c r="F11" s="7">
        <v>1059.0999999999999</v>
      </c>
      <c r="G11" s="7">
        <f t="shared" si="0"/>
        <v>63.533293341331728</v>
      </c>
      <c r="H11" s="7">
        <f t="shared" si="1"/>
        <v>38.458186571770938</v>
      </c>
      <c r="I11" s="7">
        <f t="shared" si="2"/>
        <v>-65.741813428229065</v>
      </c>
    </row>
    <row r="12" spans="1:9" s="8" customFormat="1" ht="31.5" x14ac:dyDescent="0.25">
      <c r="A12" s="6">
        <v>5</v>
      </c>
      <c r="B12" s="3" t="s">
        <v>6</v>
      </c>
      <c r="C12" s="7">
        <v>10.8</v>
      </c>
      <c r="D12" s="7">
        <v>14.5</v>
      </c>
      <c r="E12" s="7">
        <v>60.7</v>
      </c>
      <c r="F12" s="7">
        <v>4.2</v>
      </c>
      <c r="G12" s="7">
        <f t="shared" si="0"/>
        <v>38.888888888888893</v>
      </c>
      <c r="H12" s="7">
        <f t="shared" si="1"/>
        <v>28.965517241379313</v>
      </c>
      <c r="I12" s="7">
        <f t="shared" si="2"/>
        <v>-31.73448275862069</v>
      </c>
    </row>
    <row r="13" spans="1:9" s="8" customFormat="1" ht="33" customHeight="1" x14ac:dyDescent="0.25">
      <c r="A13" s="6">
        <v>6</v>
      </c>
      <c r="B13" s="3" t="s">
        <v>64</v>
      </c>
      <c r="C13" s="7">
        <v>1656.2</v>
      </c>
      <c r="D13" s="7">
        <v>2739.4</v>
      </c>
      <c r="E13" s="7">
        <v>104.6</v>
      </c>
      <c r="F13" s="7">
        <v>1054.9000000000001</v>
      </c>
      <c r="G13" s="7">
        <f t="shared" si="0"/>
        <v>63.693998309382927</v>
      </c>
      <c r="H13" s="7">
        <f t="shared" si="1"/>
        <v>38.508432503467915</v>
      </c>
      <c r="I13" s="7">
        <f t="shared" si="2"/>
        <v>-66.091567496532079</v>
      </c>
    </row>
    <row r="14" spans="1:9" s="8" customFormat="1" ht="31.5" x14ac:dyDescent="0.25">
      <c r="A14" s="6">
        <v>7</v>
      </c>
      <c r="B14" s="3" t="s">
        <v>7</v>
      </c>
      <c r="C14" s="7">
        <v>2003.78</v>
      </c>
      <c r="D14" s="7">
        <v>2026.2</v>
      </c>
      <c r="E14" s="7">
        <v>103.9</v>
      </c>
      <c r="F14" s="7">
        <v>1849.1</v>
      </c>
      <c r="G14" s="7">
        <f t="shared" si="0"/>
        <v>92.280589685494405</v>
      </c>
      <c r="H14" s="7">
        <f t="shared" si="1"/>
        <v>91.259500542888162</v>
      </c>
      <c r="I14" s="7">
        <f t="shared" si="2"/>
        <v>-12.640499457111844</v>
      </c>
    </row>
    <row r="15" spans="1:9" s="8" customFormat="1" ht="33.75" customHeight="1" x14ac:dyDescent="0.25">
      <c r="A15" s="6">
        <v>8</v>
      </c>
      <c r="B15" s="3" t="s">
        <v>8</v>
      </c>
      <c r="C15" s="7">
        <v>25371</v>
      </c>
      <c r="D15" s="7">
        <v>25272.799999999999</v>
      </c>
      <c r="E15" s="7">
        <v>103.6</v>
      </c>
      <c r="F15" s="7">
        <v>26277</v>
      </c>
      <c r="G15" s="7">
        <f t="shared" si="0"/>
        <v>103.57100626699776</v>
      </c>
      <c r="H15" s="7">
        <f t="shared" si="1"/>
        <v>103.97344180304518</v>
      </c>
      <c r="I15" s="7">
        <f t="shared" si="2"/>
        <v>0.37344180304518204</v>
      </c>
    </row>
    <row r="16" spans="1:9" s="8" customFormat="1" ht="19.5" customHeight="1" x14ac:dyDescent="0.25">
      <c r="A16" s="22">
        <v>9</v>
      </c>
      <c r="B16" s="4" t="s">
        <v>9</v>
      </c>
      <c r="C16" s="17"/>
      <c r="D16" s="7"/>
      <c r="E16" s="7"/>
      <c r="F16" s="7"/>
      <c r="G16" s="7"/>
      <c r="H16" s="7"/>
      <c r="I16" s="7"/>
    </row>
    <row r="17" spans="1:9" s="8" customFormat="1" ht="30.75" customHeight="1" x14ac:dyDescent="0.25">
      <c r="A17" s="9" t="s">
        <v>10</v>
      </c>
      <c r="B17" s="3" t="s">
        <v>66</v>
      </c>
      <c r="C17" s="7">
        <v>307.10000000000002</v>
      </c>
      <c r="D17" s="7">
        <v>387.4</v>
      </c>
      <c r="E17" s="7">
        <v>109</v>
      </c>
      <c r="F17" s="7">
        <v>281.3</v>
      </c>
      <c r="G17" s="7">
        <f t="shared" si="0"/>
        <v>91.598827743406048</v>
      </c>
      <c r="H17" s="7">
        <f t="shared" si="1"/>
        <v>72.612287041817254</v>
      </c>
      <c r="I17" s="7">
        <f t="shared" si="2"/>
        <v>-36.387712958182746</v>
      </c>
    </row>
    <row r="18" spans="1:9" s="8" customFormat="1" ht="31.5" x14ac:dyDescent="0.25">
      <c r="A18" s="9" t="s">
        <v>11</v>
      </c>
      <c r="B18" s="3" t="s">
        <v>67</v>
      </c>
      <c r="C18" s="7">
        <v>206.3</v>
      </c>
      <c r="D18" s="7">
        <v>271.3</v>
      </c>
      <c r="E18" s="7">
        <v>104.1</v>
      </c>
      <c r="F18" s="7">
        <v>213</v>
      </c>
      <c r="G18" s="7">
        <f t="shared" si="0"/>
        <v>103.24769752787202</v>
      </c>
      <c r="H18" s="7">
        <f t="shared" si="1"/>
        <v>78.510873571691846</v>
      </c>
      <c r="I18" s="7">
        <f t="shared" si="2"/>
        <v>-25.589126428308148</v>
      </c>
    </row>
    <row r="19" spans="1:9" s="8" customFormat="1" ht="49.5" customHeight="1" x14ac:dyDescent="0.25">
      <c r="A19" s="9" t="s">
        <v>12</v>
      </c>
      <c r="B19" s="3" t="s">
        <v>68</v>
      </c>
      <c r="C19" s="7">
        <v>100.8</v>
      </c>
      <c r="D19" s="7">
        <v>116.1</v>
      </c>
      <c r="E19" s="7">
        <v>100</v>
      </c>
      <c r="F19" s="7">
        <v>68.3</v>
      </c>
      <c r="G19" s="7">
        <f t="shared" si="0"/>
        <v>67.757936507936506</v>
      </c>
      <c r="H19" s="7">
        <f t="shared" si="1"/>
        <v>58.828596037898365</v>
      </c>
      <c r="I19" s="7">
        <f t="shared" si="2"/>
        <v>-41.171403962101635</v>
      </c>
    </row>
    <row r="20" spans="1:9" s="8" customFormat="1" ht="15.75" customHeight="1" x14ac:dyDescent="0.25">
      <c r="A20" s="10" t="s">
        <v>20</v>
      </c>
      <c r="B20" s="4" t="s">
        <v>14</v>
      </c>
      <c r="C20" s="16"/>
      <c r="D20" s="7"/>
      <c r="E20" s="7"/>
      <c r="F20" s="7"/>
      <c r="G20" s="7"/>
      <c r="H20" s="7"/>
      <c r="I20" s="7"/>
    </row>
    <row r="21" spans="1:9" s="8" customFormat="1" ht="15.75" x14ac:dyDescent="0.25">
      <c r="A21" s="9"/>
      <c r="B21" s="3" t="s">
        <v>13</v>
      </c>
      <c r="C21" s="7">
        <v>2.4620000000000002</v>
      </c>
      <c r="D21" s="7">
        <v>2.7</v>
      </c>
      <c r="E21" s="7">
        <v>103.6</v>
      </c>
      <c r="F21" s="23">
        <v>2.1341000000000001</v>
      </c>
      <c r="G21" s="7">
        <f t="shared" si="0"/>
        <v>86.68155970755484</v>
      </c>
      <c r="H21" s="7">
        <f t="shared" si="1"/>
        <v>79.040740740740745</v>
      </c>
      <c r="I21" s="7">
        <f t="shared" si="2"/>
        <v>-24.55925925925925</v>
      </c>
    </row>
    <row r="22" spans="1:9" s="8" customFormat="1" ht="15.75" x14ac:dyDescent="0.25">
      <c r="A22" s="9"/>
      <c r="B22" s="3" t="s">
        <v>15</v>
      </c>
      <c r="C22" s="7">
        <v>1228.9000000000001</v>
      </c>
      <c r="D22" s="7">
        <v>1319.5556999999999</v>
      </c>
      <c r="E22" s="7">
        <v>102.9</v>
      </c>
      <c r="F22" s="23">
        <v>1098.0999999999999</v>
      </c>
      <c r="G22" s="7">
        <f t="shared" si="0"/>
        <v>89.356334933680515</v>
      </c>
      <c r="H22" s="7">
        <f t="shared" si="1"/>
        <v>83.217404161112711</v>
      </c>
      <c r="I22" s="7">
        <f t="shared" si="2"/>
        <v>-19.682595838887295</v>
      </c>
    </row>
    <row r="23" spans="1:9" s="8" customFormat="1" ht="15.75" x14ac:dyDescent="0.25">
      <c r="A23" s="9"/>
      <c r="B23" s="3" t="s">
        <v>16</v>
      </c>
      <c r="C23" s="7">
        <v>331.9</v>
      </c>
      <c r="D23" s="7">
        <v>342.2</v>
      </c>
      <c r="E23" s="7">
        <v>102</v>
      </c>
      <c r="F23" s="23">
        <v>323.05</v>
      </c>
      <c r="G23" s="7">
        <f t="shared" si="0"/>
        <v>97.333534197047314</v>
      </c>
      <c r="H23" s="7">
        <f t="shared" si="1"/>
        <v>94.403857393337233</v>
      </c>
      <c r="I23" s="7">
        <f t="shared" si="2"/>
        <v>-7.5961426066627666</v>
      </c>
    </row>
    <row r="24" spans="1:9" s="8" customFormat="1" ht="15.75" x14ac:dyDescent="0.25">
      <c r="A24" s="9"/>
      <c r="B24" s="3" t="s">
        <v>17</v>
      </c>
      <c r="C24" s="7">
        <v>115.3</v>
      </c>
      <c r="D24" s="7">
        <v>132.1</v>
      </c>
      <c r="E24" s="7">
        <v>99.7</v>
      </c>
      <c r="F24" s="23">
        <v>108.8</v>
      </c>
      <c r="G24" s="7">
        <f t="shared" si="0"/>
        <v>94.362532523850831</v>
      </c>
      <c r="H24" s="7">
        <f t="shared" si="1"/>
        <v>82.361847085541257</v>
      </c>
      <c r="I24" s="7">
        <f t="shared" si="2"/>
        <v>-17.338152914458746</v>
      </c>
    </row>
    <row r="25" spans="1:9" s="8" customFormat="1" ht="15.75" x14ac:dyDescent="0.25">
      <c r="A25" s="9"/>
      <c r="B25" s="3" t="s">
        <v>18</v>
      </c>
      <c r="C25" s="7">
        <v>275.3</v>
      </c>
      <c r="D25" s="7">
        <v>295.39924999999999</v>
      </c>
      <c r="E25" s="7">
        <v>107.5</v>
      </c>
      <c r="F25" s="23">
        <v>292.60000000000002</v>
      </c>
      <c r="G25" s="7">
        <f t="shared" si="0"/>
        <v>106.28405375953504</v>
      </c>
      <c r="H25" s="7">
        <f t="shared" si="1"/>
        <v>99.052384188517749</v>
      </c>
      <c r="I25" s="7">
        <f t="shared" si="2"/>
        <v>-8.447615811482251</v>
      </c>
    </row>
    <row r="26" spans="1:9" s="8" customFormat="1" ht="15.75" x14ac:dyDescent="0.25">
      <c r="A26" s="9"/>
      <c r="B26" s="3" t="s">
        <v>19</v>
      </c>
      <c r="C26" s="7">
        <v>42.3</v>
      </c>
      <c r="D26" s="7">
        <v>38.299999999999997</v>
      </c>
      <c r="E26" s="7">
        <v>100.1</v>
      </c>
      <c r="F26" s="23">
        <v>24.8</v>
      </c>
      <c r="G26" s="7">
        <f t="shared" si="0"/>
        <v>58.628841607565022</v>
      </c>
      <c r="H26" s="7">
        <f t="shared" si="1"/>
        <v>64.751958224543088</v>
      </c>
      <c r="I26" s="7">
        <f t="shared" si="2"/>
        <v>-35.348041775456906</v>
      </c>
    </row>
    <row r="27" spans="1:9" s="8" customFormat="1" ht="15.75" customHeight="1" x14ac:dyDescent="0.25">
      <c r="A27" s="10" t="s">
        <v>22</v>
      </c>
      <c r="B27" s="4" t="s">
        <v>21</v>
      </c>
      <c r="C27" s="16"/>
      <c r="D27" s="7"/>
      <c r="E27" s="7"/>
      <c r="F27" s="7"/>
      <c r="G27" s="7"/>
      <c r="H27" s="7"/>
      <c r="I27" s="7"/>
    </row>
    <row r="28" spans="1:9" s="8" customFormat="1" ht="47.25" x14ac:dyDescent="0.25">
      <c r="A28" s="9" t="s">
        <v>25</v>
      </c>
      <c r="B28" s="3" t="s">
        <v>23</v>
      </c>
      <c r="C28" s="7">
        <v>5749.9</v>
      </c>
      <c r="D28" s="7">
        <v>8826.1</v>
      </c>
      <c r="E28" s="7">
        <v>103</v>
      </c>
      <c r="F28" s="7">
        <v>4830.3</v>
      </c>
      <c r="G28" s="7">
        <f t="shared" si="0"/>
        <v>84.006678377015263</v>
      </c>
      <c r="H28" s="7">
        <f t="shared" si="1"/>
        <v>54.727456067798919</v>
      </c>
      <c r="I28" s="7">
        <f t="shared" si="2"/>
        <v>-48.272543932201081</v>
      </c>
    </row>
    <row r="29" spans="1:9" s="8" customFormat="1" ht="31.5" x14ac:dyDescent="0.25">
      <c r="A29" s="10" t="s">
        <v>35</v>
      </c>
      <c r="B29" s="4" t="s">
        <v>24</v>
      </c>
      <c r="C29" s="7"/>
      <c r="D29" s="7"/>
      <c r="E29" s="7"/>
      <c r="F29" s="7"/>
      <c r="G29" s="7"/>
      <c r="H29" s="7"/>
      <c r="I29" s="7"/>
    </row>
    <row r="30" spans="1:9" s="8" customFormat="1" ht="15.75" x14ac:dyDescent="0.25">
      <c r="A30" s="9"/>
      <c r="B30" s="3" t="s">
        <v>73</v>
      </c>
      <c r="C30" s="7">
        <v>411.1</v>
      </c>
      <c r="D30" s="7">
        <v>425.4</v>
      </c>
      <c r="E30" s="7">
        <v>102.6</v>
      </c>
      <c r="F30" s="7">
        <v>422.27499999999998</v>
      </c>
      <c r="G30" s="7">
        <f t="shared" si="0"/>
        <v>102.71831671126246</v>
      </c>
      <c r="H30" s="7">
        <f t="shared" si="1"/>
        <v>99.265397273154676</v>
      </c>
      <c r="I30" s="7">
        <f t="shared" si="2"/>
        <v>-3.3346027268453184</v>
      </c>
    </row>
    <row r="31" spans="1:9" s="8" customFormat="1" ht="15.75" x14ac:dyDescent="0.25">
      <c r="A31" s="9"/>
      <c r="B31" s="3" t="s">
        <v>26</v>
      </c>
      <c r="C31" s="7">
        <v>192.3</v>
      </c>
      <c r="D31" s="7">
        <v>238.1</v>
      </c>
      <c r="E31" s="7">
        <v>110.1</v>
      </c>
      <c r="F31" s="7">
        <v>216.59100000000001</v>
      </c>
      <c r="G31" s="7">
        <f t="shared" si="0"/>
        <v>112.63182527301092</v>
      </c>
      <c r="H31" s="7">
        <f t="shared" si="1"/>
        <v>90.966400671986563</v>
      </c>
      <c r="I31" s="7">
        <f t="shared" si="2"/>
        <v>-19.133599328013432</v>
      </c>
    </row>
    <row r="32" spans="1:9" s="8" customFormat="1" ht="15.75" x14ac:dyDescent="0.25">
      <c r="A32" s="9"/>
      <c r="B32" s="3" t="s">
        <v>27</v>
      </c>
      <c r="C32" s="7">
        <v>38.4</v>
      </c>
      <c r="D32" s="7">
        <v>41.3</v>
      </c>
      <c r="E32" s="7">
        <v>104.8</v>
      </c>
      <c r="F32" s="7">
        <v>41.616</v>
      </c>
      <c r="G32" s="7">
        <f t="shared" si="0"/>
        <v>108.375</v>
      </c>
      <c r="H32" s="7">
        <f t="shared" si="1"/>
        <v>100.76513317191285</v>
      </c>
      <c r="I32" s="7">
        <f t="shared" si="2"/>
        <v>-4.0348668280871465</v>
      </c>
    </row>
    <row r="33" spans="1:9" s="8" customFormat="1" ht="15.75" x14ac:dyDescent="0.25">
      <c r="A33" s="9"/>
      <c r="B33" s="3" t="s">
        <v>28</v>
      </c>
      <c r="C33" s="7">
        <v>21.74</v>
      </c>
      <c r="D33" s="7">
        <v>21.5</v>
      </c>
      <c r="E33" s="7">
        <v>101.4</v>
      </c>
      <c r="F33" s="7">
        <v>23.34</v>
      </c>
      <c r="G33" s="7">
        <f t="shared" si="0"/>
        <v>107.35970561177555</v>
      </c>
      <c r="H33" s="7">
        <f t="shared" si="1"/>
        <v>108.55813953488371</v>
      </c>
      <c r="I33" s="7">
        <f t="shared" si="2"/>
        <v>7.158139534883702</v>
      </c>
    </row>
    <row r="34" spans="1:9" s="8" customFormat="1" ht="15.75" x14ac:dyDescent="0.25">
      <c r="A34" s="9"/>
      <c r="B34" s="3" t="s">
        <v>29</v>
      </c>
      <c r="C34" s="7">
        <v>55.3</v>
      </c>
      <c r="D34" s="7">
        <v>58</v>
      </c>
      <c r="E34" s="7">
        <v>103.9</v>
      </c>
      <c r="F34" s="7">
        <v>54.49</v>
      </c>
      <c r="G34" s="7">
        <f t="shared" si="0"/>
        <v>98.535262206148289</v>
      </c>
      <c r="H34" s="7">
        <f t="shared" si="1"/>
        <v>93.948275862068968</v>
      </c>
      <c r="I34" s="7">
        <f t="shared" si="2"/>
        <v>-9.9517241379310377</v>
      </c>
    </row>
    <row r="35" spans="1:9" s="8" customFormat="1" ht="15.75" x14ac:dyDescent="0.25">
      <c r="A35" s="10" t="s">
        <v>31</v>
      </c>
      <c r="B35" s="4" t="s">
        <v>30</v>
      </c>
      <c r="C35" s="16"/>
      <c r="D35" s="7"/>
      <c r="E35" s="7"/>
      <c r="F35" s="7"/>
      <c r="G35" s="7"/>
      <c r="H35" s="7"/>
      <c r="I35" s="7"/>
    </row>
    <row r="36" spans="1:9" s="8" customFormat="1" ht="31.5" x14ac:dyDescent="0.25">
      <c r="A36" s="9" t="s">
        <v>32</v>
      </c>
      <c r="B36" s="3" t="s">
        <v>72</v>
      </c>
      <c r="C36" s="7">
        <v>1.34</v>
      </c>
      <c r="D36" s="7">
        <v>1.6</v>
      </c>
      <c r="E36" s="7">
        <v>106.7</v>
      </c>
      <c r="F36" s="7">
        <v>1.2</v>
      </c>
      <c r="G36" s="7">
        <f t="shared" si="0"/>
        <v>89.552238805970148</v>
      </c>
      <c r="H36" s="7">
        <f t="shared" si="1"/>
        <v>74.999999999999986</v>
      </c>
      <c r="I36" s="7">
        <f t="shared" si="2"/>
        <v>-31.700000000000017</v>
      </c>
    </row>
    <row r="37" spans="1:9" s="8" customFormat="1" ht="31.5" x14ac:dyDescent="0.25">
      <c r="A37" s="9" t="s">
        <v>33</v>
      </c>
      <c r="B37" s="3" t="s">
        <v>70</v>
      </c>
      <c r="C37" s="7">
        <v>823.6</v>
      </c>
      <c r="D37" s="7">
        <v>1080.2</v>
      </c>
      <c r="E37" s="7">
        <v>102.3</v>
      </c>
      <c r="F37" s="7">
        <v>735.7</v>
      </c>
      <c r="G37" s="7">
        <f t="shared" si="0"/>
        <v>89.327343370568229</v>
      </c>
      <c r="H37" s="7">
        <f t="shared" si="1"/>
        <v>68.10775782262543</v>
      </c>
      <c r="I37" s="7">
        <f t="shared" si="2"/>
        <v>-34.192242177374567</v>
      </c>
    </row>
    <row r="38" spans="1:9" s="8" customFormat="1" ht="31.5" x14ac:dyDescent="0.25">
      <c r="A38" s="9" t="s">
        <v>34</v>
      </c>
      <c r="B38" s="3" t="s">
        <v>71</v>
      </c>
      <c r="C38" s="7">
        <v>21.8</v>
      </c>
      <c r="D38" s="7">
        <v>31</v>
      </c>
      <c r="E38" s="7">
        <v>101.8</v>
      </c>
      <c r="F38" s="7">
        <v>18.2</v>
      </c>
      <c r="G38" s="7">
        <f t="shared" si="0"/>
        <v>83.486238532110093</v>
      </c>
      <c r="H38" s="7">
        <f t="shared" si="1"/>
        <v>58.709677419354833</v>
      </c>
      <c r="I38" s="7">
        <f t="shared" si="2"/>
        <v>-43.090322580645164</v>
      </c>
    </row>
    <row r="39" spans="1:9" s="8" customFormat="1" ht="15.75" x14ac:dyDescent="0.25">
      <c r="A39" s="10" t="s">
        <v>37</v>
      </c>
      <c r="B39" s="4" t="s">
        <v>36</v>
      </c>
      <c r="C39" s="16"/>
      <c r="D39" s="7"/>
      <c r="E39" s="7"/>
      <c r="F39" s="7"/>
      <c r="G39" s="7"/>
      <c r="H39" s="7"/>
      <c r="I39" s="7"/>
    </row>
    <row r="40" spans="1:9" s="8" customFormat="1" ht="47.25" x14ac:dyDescent="0.25">
      <c r="A40" s="9" t="s">
        <v>40</v>
      </c>
      <c r="B40" s="3" t="s">
        <v>38</v>
      </c>
      <c r="C40" s="7">
        <v>1141.5</v>
      </c>
      <c r="D40" s="7">
        <v>926</v>
      </c>
      <c r="E40" s="7">
        <v>101.8</v>
      </c>
      <c r="F40" s="7">
        <v>1050.5999999999999</v>
      </c>
      <c r="G40" s="7">
        <f t="shared" si="0"/>
        <v>92.036793692509846</v>
      </c>
      <c r="H40" s="7">
        <f t="shared" si="1"/>
        <v>113.45572354211662</v>
      </c>
      <c r="I40" s="7">
        <f t="shared" si="2"/>
        <v>11.655723542116618</v>
      </c>
    </row>
    <row r="41" spans="1:9" s="8" customFormat="1" ht="47.25" x14ac:dyDescent="0.25">
      <c r="A41" s="9" t="s">
        <v>41</v>
      </c>
      <c r="B41" s="3" t="s">
        <v>39</v>
      </c>
      <c r="C41" s="7">
        <v>24.8</v>
      </c>
      <c r="D41" s="7">
        <v>15.4</v>
      </c>
      <c r="E41" s="7">
        <v>98.5</v>
      </c>
      <c r="F41" s="7">
        <v>10.7</v>
      </c>
      <c r="G41" s="7">
        <f t="shared" si="0"/>
        <v>43.145161290322577</v>
      </c>
      <c r="H41" s="7">
        <f t="shared" si="1"/>
        <v>69.480519480519476</v>
      </c>
      <c r="I41" s="7">
        <f t="shared" si="2"/>
        <v>-29.019480519480524</v>
      </c>
    </row>
    <row r="42" spans="1:9" s="8" customFormat="1" ht="31.5" x14ac:dyDescent="0.25">
      <c r="A42" s="9" t="s">
        <v>42</v>
      </c>
      <c r="B42" s="3" t="s">
        <v>69</v>
      </c>
      <c r="C42" s="7">
        <v>6.8</v>
      </c>
      <c r="D42" s="7">
        <v>4.5999999999999996</v>
      </c>
      <c r="E42" s="7">
        <v>70.8</v>
      </c>
      <c r="F42" s="7">
        <v>5.9080000000000004</v>
      </c>
      <c r="G42" s="7">
        <f t="shared" si="0"/>
        <v>86.882352941176478</v>
      </c>
      <c r="H42" s="7">
        <f t="shared" si="1"/>
        <v>128.43478260869568</v>
      </c>
      <c r="I42" s="7">
        <f t="shared" si="2"/>
        <v>57.634782608695687</v>
      </c>
    </row>
    <row r="43" spans="1:9" s="8" customFormat="1" ht="15.75" x14ac:dyDescent="0.25">
      <c r="A43" s="10" t="s">
        <v>46</v>
      </c>
      <c r="B43" s="4" t="s">
        <v>45</v>
      </c>
      <c r="C43" s="16"/>
      <c r="D43" s="7"/>
      <c r="E43" s="7"/>
      <c r="F43" s="7"/>
      <c r="G43" s="7"/>
      <c r="H43" s="7"/>
      <c r="I43" s="7"/>
    </row>
    <row r="44" spans="1:9" s="8" customFormat="1" ht="31.5" x14ac:dyDescent="0.25">
      <c r="A44" s="9" t="s">
        <v>52</v>
      </c>
      <c r="B44" s="3" t="s">
        <v>47</v>
      </c>
      <c r="C44" s="7">
        <v>1569</v>
      </c>
      <c r="D44" s="7">
        <v>1690</v>
      </c>
      <c r="E44" s="7">
        <v>103.36</v>
      </c>
      <c r="F44" s="7">
        <v>1575</v>
      </c>
      <c r="G44" s="7">
        <f t="shared" si="0"/>
        <v>100.38240917782026</v>
      </c>
      <c r="H44" s="7">
        <f t="shared" si="1"/>
        <v>93.195266272189343</v>
      </c>
      <c r="I44" s="7">
        <f t="shared" si="2"/>
        <v>-10.164733727810656</v>
      </c>
    </row>
    <row r="45" spans="1:9" s="8" customFormat="1" ht="31.5" x14ac:dyDescent="0.25">
      <c r="A45" s="9" t="s">
        <v>53</v>
      </c>
      <c r="B45" s="3" t="s">
        <v>48</v>
      </c>
      <c r="C45" s="7">
        <v>3.6</v>
      </c>
      <c r="D45" s="7">
        <v>3.7690000000000001</v>
      </c>
      <c r="E45" s="7">
        <v>100</v>
      </c>
      <c r="F45" s="7">
        <v>3.7</v>
      </c>
      <c r="G45" s="7">
        <f t="shared" si="0"/>
        <v>102.77777777777779</v>
      </c>
      <c r="H45" s="7">
        <f t="shared" si="1"/>
        <v>98.169275669938983</v>
      </c>
      <c r="I45" s="7">
        <f t="shared" si="2"/>
        <v>-1.8307243300610168</v>
      </c>
    </row>
    <row r="46" spans="1:9" s="8" customFormat="1" ht="31.5" x14ac:dyDescent="0.25">
      <c r="A46" s="9" t="s">
        <v>54</v>
      </c>
      <c r="B46" s="3" t="s">
        <v>49</v>
      </c>
      <c r="C46" s="7">
        <v>17</v>
      </c>
      <c r="D46" s="7">
        <v>17</v>
      </c>
      <c r="E46" s="7">
        <v>100</v>
      </c>
      <c r="F46" s="7">
        <v>10</v>
      </c>
      <c r="G46" s="7">
        <f t="shared" si="0"/>
        <v>58.82352941176471</v>
      </c>
      <c r="H46" s="7">
        <f t="shared" si="1"/>
        <v>58.82352941176471</v>
      </c>
      <c r="I46" s="7">
        <f t="shared" si="2"/>
        <v>-41.17647058823529</v>
      </c>
    </row>
    <row r="47" spans="1:9" s="8" customFormat="1" ht="15.75" x14ac:dyDescent="0.25">
      <c r="A47" s="10" t="s">
        <v>50</v>
      </c>
      <c r="B47" s="4" t="s">
        <v>51</v>
      </c>
      <c r="C47" s="16"/>
      <c r="D47" s="7"/>
      <c r="E47" s="7"/>
      <c r="F47" s="7"/>
      <c r="G47" s="7"/>
      <c r="H47" s="7"/>
      <c r="I47" s="7"/>
    </row>
    <row r="48" spans="1:9" s="8" customFormat="1" ht="15.75" x14ac:dyDescent="0.25">
      <c r="A48" s="9" t="s">
        <v>60</v>
      </c>
      <c r="B48" s="3" t="s">
        <v>55</v>
      </c>
      <c r="C48" s="7">
        <v>26.54</v>
      </c>
      <c r="D48" s="7">
        <v>26.6</v>
      </c>
      <c r="E48" s="7">
        <v>100.75700000000001</v>
      </c>
      <c r="F48" s="7">
        <v>27</v>
      </c>
      <c r="G48" s="7">
        <f t="shared" si="0"/>
        <v>101.73323285606632</v>
      </c>
      <c r="H48" s="7">
        <f t="shared" si="1"/>
        <v>101.50375939849623</v>
      </c>
      <c r="I48" s="7">
        <f t="shared" si="2"/>
        <v>0.74675939849622353</v>
      </c>
    </row>
    <row r="49" spans="1:9" s="8" customFormat="1" ht="15.75" x14ac:dyDescent="0.25">
      <c r="A49" s="9" t="s">
        <v>83</v>
      </c>
      <c r="B49" s="3" t="s">
        <v>56</v>
      </c>
      <c r="C49" s="7">
        <v>46</v>
      </c>
      <c r="D49" s="7">
        <v>45.9</v>
      </c>
      <c r="E49" s="7">
        <v>100.437</v>
      </c>
      <c r="F49" s="7">
        <v>46.5</v>
      </c>
      <c r="G49" s="7">
        <f t="shared" si="0"/>
        <v>101.08695652173914</v>
      </c>
      <c r="H49" s="7">
        <f t="shared" si="1"/>
        <v>101.30718954248366</v>
      </c>
      <c r="I49" s="7">
        <f t="shared" si="2"/>
        <v>0.87018954248365787</v>
      </c>
    </row>
    <row r="50" spans="1:9" s="8" customFormat="1" ht="31.5" x14ac:dyDescent="0.25">
      <c r="A50" s="9" t="s">
        <v>61</v>
      </c>
      <c r="B50" s="3" t="s">
        <v>57</v>
      </c>
      <c r="C50" s="7">
        <v>120.2</v>
      </c>
      <c r="D50" s="7">
        <v>110.5</v>
      </c>
      <c r="E50" s="7">
        <v>100.27200000000001</v>
      </c>
      <c r="F50" s="7">
        <v>112.1</v>
      </c>
      <c r="G50" s="7">
        <f t="shared" si="0"/>
        <v>93.261231281197993</v>
      </c>
      <c r="H50" s="7">
        <f t="shared" si="1"/>
        <v>101.44796380090497</v>
      </c>
      <c r="I50" s="7">
        <f t="shared" si="2"/>
        <v>1.1759638009049667</v>
      </c>
    </row>
    <row r="51" spans="1:9" s="8" customFormat="1" ht="15.75" x14ac:dyDescent="0.25">
      <c r="A51" s="9" t="s">
        <v>62</v>
      </c>
      <c r="B51" s="3" t="s">
        <v>58</v>
      </c>
      <c r="C51" s="7">
        <v>24.4</v>
      </c>
      <c r="D51" s="7">
        <v>25.4</v>
      </c>
      <c r="E51" s="7">
        <v>102.419</v>
      </c>
      <c r="F51" s="7">
        <v>25.5</v>
      </c>
      <c r="G51" s="7">
        <f t="shared" si="0"/>
        <v>104.50819672131149</v>
      </c>
      <c r="H51" s="7">
        <f t="shared" si="1"/>
        <v>100.39370078740157</v>
      </c>
      <c r="I51" s="7">
        <f t="shared" si="2"/>
        <v>-2.0252992125984264</v>
      </c>
    </row>
    <row r="52" spans="1:9" s="8" customFormat="1" ht="31.5" x14ac:dyDescent="0.25">
      <c r="A52" s="9" t="s">
        <v>63</v>
      </c>
      <c r="B52" s="3" t="s">
        <v>59</v>
      </c>
      <c r="C52" s="7">
        <v>73.099999999999994</v>
      </c>
      <c r="D52" s="7">
        <v>74.599999999999994</v>
      </c>
      <c r="E52" s="7">
        <v>100.268</v>
      </c>
      <c r="F52" s="7">
        <v>74</v>
      </c>
      <c r="G52" s="7">
        <f t="shared" si="0"/>
        <v>101.23119015047881</v>
      </c>
      <c r="H52" s="7">
        <f t="shared" si="1"/>
        <v>99.195710455764086</v>
      </c>
      <c r="I52" s="7">
        <f t="shared" si="2"/>
        <v>-1.0722895442359146</v>
      </c>
    </row>
    <row r="53" spans="1:9" ht="17.25" customHeight="1" x14ac:dyDescent="0.25">
      <c r="A53" s="11"/>
      <c r="B53" s="12"/>
      <c r="C53" s="12"/>
      <c r="D53" s="12"/>
      <c r="E53" s="12"/>
      <c r="F53" s="12"/>
      <c r="G53" s="12"/>
      <c r="H53" s="12"/>
      <c r="I53" s="12"/>
    </row>
    <row r="54" spans="1:9" s="14" customFormat="1" ht="57" customHeight="1" x14ac:dyDescent="0.3">
      <c r="A54" s="26" t="s">
        <v>43</v>
      </c>
      <c r="B54" s="27"/>
      <c r="C54" s="1"/>
      <c r="D54" s="1"/>
      <c r="E54" s="1"/>
      <c r="F54" s="1"/>
      <c r="G54" s="28" t="s">
        <v>44</v>
      </c>
      <c r="H54" s="28"/>
      <c r="I54" s="1"/>
    </row>
    <row r="55" spans="1:9" x14ac:dyDescent="0.25">
      <c r="A55" s="11"/>
      <c r="B55" s="12"/>
      <c r="C55" s="12"/>
      <c r="D55" s="12"/>
      <c r="E55" s="12"/>
      <c r="F55" s="12"/>
      <c r="G55" s="12"/>
      <c r="H55" s="12"/>
      <c r="I55" s="12"/>
    </row>
    <row r="56" spans="1:9" x14ac:dyDescent="0.25">
      <c r="A56" s="11"/>
      <c r="B56" s="12"/>
      <c r="C56" s="12"/>
      <c r="D56" s="12"/>
      <c r="E56" s="12"/>
      <c r="F56" s="12"/>
      <c r="G56" s="12"/>
      <c r="H56" s="12"/>
      <c r="I56" s="12"/>
    </row>
  </sheetData>
  <mergeCells count="10">
    <mergeCell ref="F1:H1"/>
    <mergeCell ref="A54:B54"/>
    <mergeCell ref="G54:H54"/>
    <mergeCell ref="C5:C6"/>
    <mergeCell ref="B5:B6"/>
    <mergeCell ref="D5:D6"/>
    <mergeCell ref="E5:E6"/>
    <mergeCell ref="A5:A6"/>
    <mergeCell ref="A3:H3"/>
    <mergeCell ref="F5:H5"/>
  </mergeCells>
  <phoneticPr fontId="0" type="noConversion"/>
  <printOptions horizontalCentered="1"/>
  <pageMargins left="0.78740157480314965" right="0.78740157480314965" top="1.1811023622047245" bottom="0.39370078740157483" header="0.31496062992125984" footer="0.31496062992125984"/>
  <pageSetup paperSize="9" scale="90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2017-04-04T12:53:41Z</cp:lastPrinted>
  <dcterms:created xsi:type="dcterms:W3CDTF">2006-09-28T05:33:49Z</dcterms:created>
  <dcterms:modified xsi:type="dcterms:W3CDTF">2018-05-31T12:54:23Z</dcterms:modified>
</cp:coreProperties>
</file>